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870" yWindow="0" windowWidth="10650" windowHeight="9030"/>
  </bookViews>
  <sheets>
    <sheet name="AL2O3" sheetId="9" r:id="rId1"/>
    <sheet name="Ti" sheetId="11" r:id="rId2"/>
    <sheet name="V" sheetId="12" r:id="rId3"/>
  </sheets>
  <definedNames>
    <definedName name="_xlnm.Print_Area" localSheetId="0">AL2O3!$A$1:$J$17</definedName>
    <definedName name="_xlnm.Print_Area" localSheetId="1">Ti!$A$1:$J$17</definedName>
    <definedName name="_xlnm.Print_Area" localSheetId="2">V!$A$1:$J$18</definedName>
  </definedNames>
  <calcPr calcId="125725"/>
</workbook>
</file>

<file path=xl/calcChain.xml><?xml version="1.0" encoding="utf-8"?>
<calcChain xmlns="http://schemas.openxmlformats.org/spreadsheetml/2006/main">
  <c r="E10" i="12"/>
  <c r="E9"/>
  <c r="E8"/>
  <c r="E7"/>
  <c r="E6"/>
  <c r="E5"/>
  <c r="E4"/>
  <c r="E16" i="11"/>
  <c r="E15"/>
  <c r="E14"/>
  <c r="E13"/>
  <c r="E12"/>
  <c r="E11"/>
  <c r="E10"/>
  <c r="E9"/>
  <c r="E8"/>
  <c r="E7"/>
  <c r="E6"/>
  <c r="E5"/>
  <c r="E4"/>
  <c r="H14" i="12" l="1"/>
  <c r="I14" s="1"/>
  <c r="H7"/>
  <c r="I7" s="1"/>
  <c r="H6"/>
  <c r="I6" s="1"/>
  <c r="H17"/>
  <c r="I17" s="1"/>
  <c r="H16"/>
  <c r="I16" s="1"/>
  <c r="H15"/>
  <c r="I15" s="1"/>
  <c r="H13"/>
  <c r="I13" s="1"/>
  <c r="H12"/>
  <c r="I12" s="1"/>
  <c r="H11"/>
  <c r="I11" s="1"/>
  <c r="H10"/>
  <c r="I10" s="1"/>
  <c r="H9"/>
  <c r="I9" s="1"/>
  <c r="H8"/>
  <c r="I8" s="1"/>
  <c r="H5"/>
  <c r="I5" s="1"/>
  <c r="H4"/>
  <c r="I4" s="1"/>
  <c r="H16" i="11"/>
  <c r="I16" s="1"/>
  <c r="H6"/>
  <c r="I6" s="1"/>
  <c r="H15"/>
  <c r="I15" s="1"/>
  <c r="H14"/>
  <c r="I14" s="1"/>
  <c r="H13"/>
  <c r="I13" s="1"/>
  <c r="H12"/>
  <c r="I12" s="1"/>
  <c r="H11"/>
  <c r="I11" s="1"/>
  <c r="H10"/>
  <c r="I10" s="1"/>
  <c r="H9"/>
  <c r="I9" s="1"/>
  <c r="H8"/>
  <c r="I8" s="1"/>
  <c r="H7"/>
  <c r="I7" s="1"/>
  <c r="H5"/>
  <c r="I5" s="1"/>
  <c r="H4"/>
  <c r="I4" s="1"/>
  <c r="I18" i="12" l="1"/>
  <c r="H18"/>
  <c r="J18" s="1"/>
  <c r="J17" i="11"/>
  <c r="H17"/>
  <c r="I17"/>
  <c r="E5" i="9"/>
  <c r="H5" s="1"/>
  <c r="I5" s="1"/>
  <c r="E6"/>
  <c r="H6" s="1"/>
  <c r="I6" s="1"/>
  <c r="E7"/>
  <c r="H7" s="1"/>
  <c r="I7" s="1"/>
  <c r="E8"/>
  <c r="H8" s="1"/>
  <c r="I8" s="1"/>
  <c r="E9"/>
  <c r="H9" s="1"/>
  <c r="I9" s="1"/>
  <c r="E10"/>
  <c r="H10" s="1"/>
  <c r="I10" s="1"/>
  <c r="E11"/>
  <c r="H11" s="1"/>
  <c r="I11" s="1"/>
  <c r="E12"/>
  <c r="H12" s="1"/>
  <c r="I12" s="1"/>
  <c r="E13"/>
  <c r="E14"/>
  <c r="E15"/>
  <c r="E16"/>
  <c r="E4"/>
  <c r="H4" s="1"/>
  <c r="I4" l="1"/>
  <c r="H14"/>
  <c r="I14" s="1"/>
  <c r="H15"/>
  <c r="I15" s="1"/>
  <c r="H16"/>
  <c r="I16" s="1"/>
  <c r="H13"/>
  <c r="H17" l="1"/>
  <c r="J17" s="1"/>
  <c r="I13"/>
  <c r="I17" s="1"/>
</calcChain>
</file>

<file path=xl/sharedStrings.xml><?xml version="1.0" encoding="utf-8"?>
<sst xmlns="http://schemas.openxmlformats.org/spreadsheetml/2006/main" count="79" uniqueCount="31">
  <si>
    <t>Depth of Intersection(m)</t>
  </si>
  <si>
    <t>From</t>
  </si>
  <si>
    <t>To</t>
  </si>
  <si>
    <t>BH.No.</t>
  </si>
  <si>
    <t>Thick.</t>
  </si>
  <si>
    <r>
      <t>Bulk Density (t/m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)</t>
    </r>
  </si>
  <si>
    <t>Polygon No.</t>
  </si>
  <si>
    <r>
      <t>Polygonal Area (m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>)</t>
    </r>
  </si>
  <si>
    <t>TOTAL RESOURCES</t>
  </si>
  <si>
    <t>Gross Resources Tonnes</t>
  </si>
  <si>
    <t>Net Resources Tonnes</t>
  </si>
  <si>
    <r>
      <t>Al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  <r>
      <rPr>
        <b/>
        <vertAlign val="subscript"/>
        <sz val="11"/>
        <rFont val="Arial"/>
        <family val="2"/>
      </rPr>
      <t xml:space="preserve">3
</t>
    </r>
    <r>
      <rPr>
        <b/>
        <sz val="11"/>
        <rFont val="Arial"/>
        <family val="2"/>
      </rPr>
      <t>%</t>
    </r>
  </si>
  <si>
    <t>MBAC-1</t>
  </si>
  <si>
    <t>MBAC-2</t>
  </si>
  <si>
    <t>MBAC-3</t>
  </si>
  <si>
    <t>MBAC-4</t>
  </si>
  <si>
    <t>MBAC-7</t>
  </si>
  <si>
    <t>MBAC-10</t>
  </si>
  <si>
    <t>MBAC-11</t>
  </si>
  <si>
    <t>MBAC-12</t>
  </si>
  <si>
    <t>MBAC-13</t>
  </si>
  <si>
    <t>MBAC-14</t>
  </si>
  <si>
    <t>MBAC-15</t>
  </si>
  <si>
    <t>MBAC-16</t>
  </si>
  <si>
    <t>MBAC-17</t>
  </si>
  <si>
    <t>MBAC-18</t>
  </si>
  <si>
    <r>
      <t>Ti</t>
    </r>
    <r>
      <rPr>
        <b/>
        <vertAlign val="subscript"/>
        <sz val="11"/>
        <rFont val="Arial"/>
        <family val="2"/>
      </rPr>
      <t xml:space="preserve">
</t>
    </r>
    <r>
      <rPr>
        <b/>
        <sz val="11"/>
        <rFont val="Arial"/>
        <family val="2"/>
      </rPr>
      <t>%</t>
    </r>
  </si>
  <si>
    <t xml:space="preserve">Statement showing estimation of Vanadium resources at 500 ppm V (Vanadium) cut-off, 
by Polygonal method, at Amoch Chhapra (G3) block, Dist.- Jabalpur &amp; Katni, Madhya Pradesh                                                            </t>
  </si>
  <si>
    <t>V 
(ppm)</t>
  </si>
  <si>
    <r>
      <t>Statement showing estimation of Aluminous Laterite resources at 20% Al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>O</t>
    </r>
    <r>
      <rPr>
        <b/>
        <vertAlign val="subscript"/>
        <sz val="12"/>
        <rFont val="Arial"/>
        <family val="2"/>
      </rPr>
      <t>3</t>
    </r>
    <r>
      <rPr>
        <b/>
        <sz val="12"/>
        <rFont val="Arial"/>
        <family val="2"/>
      </rPr>
      <t xml:space="preserve">  cut-off, by Polygonal method,
at Amoch Chhapra (G3) block, Dist.- Jabalpur &amp; Katni, Madhya Pradesh                                                            </t>
    </r>
  </si>
  <si>
    <t xml:space="preserve">Statement showing estimation of Titanium resources at 2% Ti (Titanium) cut-off, by Polygonal method, 
at Amoch Chhapra (G3) block, Dist.- Jabalpur &amp; Katni, Madhya Pradesh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</si>
</sst>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sz val="11"/>
      <name val="Arial"/>
      <family val="2"/>
    </font>
    <font>
      <b/>
      <vertAlign val="subscript"/>
      <sz val="12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" borderId="0" applyNumberFormat="0" applyBorder="0" applyAlignment="0" applyProtection="0"/>
    <xf numFmtId="0" fontId="1" fillId="20" borderId="1" applyNumberFormat="0" applyAlignment="0" applyProtection="0"/>
    <xf numFmtId="0" fontId="1" fillId="21" borderId="2" applyNumberFormat="0" applyAlignment="0" applyProtection="0"/>
    <xf numFmtId="0" fontId="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" fillId="0" borderId="3" applyNumberFormat="0" applyFill="0" applyAlignment="0" applyProtection="0"/>
    <xf numFmtId="0" fontId="1" fillId="0" borderId="4" applyNumberFormat="0" applyFill="0" applyAlignment="0" applyProtection="0"/>
    <xf numFmtId="0" fontId="1" fillId="0" borderId="5" applyNumberFormat="0" applyFill="0" applyAlignment="0" applyProtection="0"/>
    <xf numFmtId="0" fontId="1" fillId="0" borderId="0" applyNumberFormat="0" applyFill="0" applyBorder="0" applyAlignment="0" applyProtection="0"/>
    <xf numFmtId="0" fontId="1" fillId="7" borderId="1" applyNumberFormat="0" applyAlignment="0" applyProtection="0"/>
    <xf numFmtId="0" fontId="1" fillId="0" borderId="6" applyNumberFormat="0" applyFill="0" applyAlignment="0" applyProtection="0"/>
    <xf numFmtId="0" fontId="1" fillId="22" borderId="0" applyNumberFormat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0" borderId="8" applyNumberFormat="0" applyAlignment="0" applyProtection="0"/>
    <xf numFmtId="0" fontId="1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2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1" fillId="0" borderId="0" xfId="0" applyFont="1"/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0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Note 10" xfId="38"/>
    <cellStyle name="Note 11" xfId="39"/>
    <cellStyle name="Note 12" xfId="40"/>
    <cellStyle name="Note 13" xfId="41"/>
    <cellStyle name="Note 14" xfId="42"/>
    <cellStyle name="Note 15" xfId="43"/>
    <cellStyle name="Note 16" xfId="44"/>
    <cellStyle name="Note 17" xfId="45"/>
    <cellStyle name="Note 18" xfId="46"/>
    <cellStyle name="Note 19" xfId="47"/>
    <cellStyle name="Note 2" xfId="48"/>
    <cellStyle name="Note 20" xfId="49"/>
    <cellStyle name="Note 21" xfId="50"/>
    <cellStyle name="Note 22" xfId="51"/>
    <cellStyle name="Note 23" xfId="52"/>
    <cellStyle name="Note 24" xfId="53"/>
    <cellStyle name="Note 25" xfId="54"/>
    <cellStyle name="Note 26" xfId="55"/>
    <cellStyle name="Note 27" xfId="56"/>
    <cellStyle name="Note 28" xfId="57"/>
    <cellStyle name="Note 29" xfId="58"/>
    <cellStyle name="Note 3" xfId="59"/>
    <cellStyle name="Note 30" xfId="60"/>
    <cellStyle name="Note 31" xfId="61"/>
    <cellStyle name="Note 32" xfId="62"/>
    <cellStyle name="Note 33" xfId="63"/>
    <cellStyle name="Note 34" xfId="64"/>
    <cellStyle name="Note 35" xfId="65"/>
    <cellStyle name="Note 36" xfId="66"/>
    <cellStyle name="Note 37" xfId="67"/>
    <cellStyle name="Note 38" xfId="68"/>
    <cellStyle name="Note 39" xfId="69"/>
    <cellStyle name="Note 4" xfId="70"/>
    <cellStyle name="Note 40" xfId="71"/>
    <cellStyle name="Note 41" xfId="72"/>
    <cellStyle name="Note 42" xfId="73"/>
    <cellStyle name="Note 43" xfId="74"/>
    <cellStyle name="Note 44" xfId="75"/>
    <cellStyle name="Note 45" xfId="76"/>
    <cellStyle name="Note 46" xfId="77"/>
    <cellStyle name="Note 47" xfId="78"/>
    <cellStyle name="Note 48" xfId="79"/>
    <cellStyle name="Note 49" xfId="80"/>
    <cellStyle name="Note 5" xfId="81"/>
    <cellStyle name="Note 50" xfId="82"/>
    <cellStyle name="Note 51" xfId="83"/>
    <cellStyle name="Note 52" xfId="84"/>
    <cellStyle name="Note 53" xfId="85"/>
    <cellStyle name="Note 54" xfId="86"/>
    <cellStyle name="Note 55" xfId="87"/>
    <cellStyle name="Note 56" xfId="88"/>
    <cellStyle name="Note 57" xfId="89"/>
    <cellStyle name="Note 58" xfId="90"/>
    <cellStyle name="Note 59" xfId="91"/>
    <cellStyle name="Note 6" xfId="92"/>
    <cellStyle name="Note 60" xfId="93"/>
    <cellStyle name="Note 61" xfId="94"/>
    <cellStyle name="Note 62" xfId="95"/>
    <cellStyle name="Note 7" xfId="96"/>
    <cellStyle name="Note 8" xfId="97"/>
    <cellStyle name="Note 9" xfId="98"/>
    <cellStyle name="Output" xfId="99" builtinId="21" customBuiltin="1"/>
    <cellStyle name="Title" xfId="100" builtinId="15" customBuiltin="1"/>
    <cellStyle name="Total" xfId="101" builtinId="25" customBuiltin="1"/>
    <cellStyle name="Warning Text" xfId="102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E8" sqref="E8"/>
    </sheetView>
  </sheetViews>
  <sheetFormatPr defaultRowHeight="12.75"/>
  <cols>
    <col min="2" max="2" width="11.42578125" customWidth="1"/>
    <col min="6" max="6" width="13" customWidth="1"/>
    <col min="7" max="7" width="13.85546875" bestFit="1" customWidth="1"/>
    <col min="8" max="8" width="17.42578125" customWidth="1"/>
    <col min="9" max="9" width="15.7109375" customWidth="1"/>
  </cols>
  <sheetData>
    <row r="1" spans="1:10" ht="45" customHeight="1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9.5" customHeight="1">
      <c r="A2" s="16" t="s">
        <v>6</v>
      </c>
      <c r="B2" s="16" t="s">
        <v>3</v>
      </c>
      <c r="C2" s="15" t="s">
        <v>0</v>
      </c>
      <c r="D2" s="15"/>
      <c r="E2" s="15"/>
      <c r="F2" s="16" t="s">
        <v>7</v>
      </c>
      <c r="G2" s="16" t="s">
        <v>5</v>
      </c>
      <c r="H2" s="16" t="s">
        <v>9</v>
      </c>
      <c r="I2" s="16" t="s">
        <v>10</v>
      </c>
      <c r="J2" s="16" t="s">
        <v>11</v>
      </c>
    </row>
    <row r="3" spans="1:10" ht="33" customHeight="1">
      <c r="A3" s="16"/>
      <c r="B3" s="16"/>
      <c r="C3" s="3" t="s">
        <v>1</v>
      </c>
      <c r="D3" s="3" t="s">
        <v>2</v>
      </c>
      <c r="E3" s="3" t="s">
        <v>4</v>
      </c>
      <c r="F3" s="16"/>
      <c r="G3" s="16"/>
      <c r="H3" s="16"/>
      <c r="I3" s="16"/>
      <c r="J3" s="16"/>
    </row>
    <row r="4" spans="1:10" ht="14.25">
      <c r="A4" s="2">
        <v>1</v>
      </c>
      <c r="B4" s="2" t="s">
        <v>12</v>
      </c>
      <c r="C4" s="6">
        <v>0</v>
      </c>
      <c r="D4" s="6">
        <v>11</v>
      </c>
      <c r="E4" s="6">
        <f>D4-C4</f>
        <v>11</v>
      </c>
      <c r="F4" s="4">
        <v>106550.25144399999</v>
      </c>
      <c r="G4" s="9">
        <v>1.48</v>
      </c>
      <c r="H4" s="5">
        <f t="shared" ref="H4:H12" si="0">E4*F4*G4</f>
        <v>1734638.0935083197</v>
      </c>
      <c r="I4" s="5">
        <f t="shared" ref="I4:I12" si="1">H4*80%</f>
        <v>1387710.4748066559</v>
      </c>
      <c r="J4" s="11">
        <v>25.78</v>
      </c>
    </row>
    <row r="5" spans="1:10" ht="14.25">
      <c r="A5" s="2">
        <v>2</v>
      </c>
      <c r="B5" s="2" t="s">
        <v>13</v>
      </c>
      <c r="C5" s="6">
        <v>0</v>
      </c>
      <c r="D5" s="6">
        <v>19</v>
      </c>
      <c r="E5" s="6">
        <f t="shared" ref="E5:E16" si="2">D5-C5</f>
        <v>19</v>
      </c>
      <c r="F5" s="2">
        <v>103282.653588</v>
      </c>
      <c r="G5" s="9">
        <v>1.48</v>
      </c>
      <c r="H5" s="5">
        <f t="shared" si="0"/>
        <v>2904308.2188945599</v>
      </c>
      <c r="I5" s="5">
        <f t="shared" si="1"/>
        <v>2323446.5751156481</v>
      </c>
      <c r="J5" s="11">
        <v>27.82</v>
      </c>
    </row>
    <row r="6" spans="1:10" ht="14.25">
      <c r="A6" s="2">
        <v>3</v>
      </c>
      <c r="B6" s="2" t="s">
        <v>14</v>
      </c>
      <c r="C6" s="6">
        <v>1</v>
      </c>
      <c r="D6" s="6">
        <v>20</v>
      </c>
      <c r="E6" s="6">
        <f t="shared" si="2"/>
        <v>19</v>
      </c>
      <c r="F6" s="4">
        <v>127583.602772</v>
      </c>
      <c r="G6" s="9">
        <v>1.48</v>
      </c>
      <c r="H6" s="5">
        <f t="shared" si="0"/>
        <v>3587650.90994864</v>
      </c>
      <c r="I6" s="5">
        <f t="shared" si="1"/>
        <v>2870120.727958912</v>
      </c>
      <c r="J6" s="11">
        <v>29.62</v>
      </c>
    </row>
    <row r="7" spans="1:10" ht="14.25">
      <c r="A7" s="2">
        <v>4</v>
      </c>
      <c r="B7" s="2" t="s">
        <v>15</v>
      </c>
      <c r="C7" s="6">
        <v>0</v>
      </c>
      <c r="D7" s="6">
        <v>12</v>
      </c>
      <c r="E7" s="6">
        <f t="shared" si="2"/>
        <v>12</v>
      </c>
      <c r="F7" s="4">
        <v>187602.688444</v>
      </c>
      <c r="G7" s="9">
        <v>1.37</v>
      </c>
      <c r="H7" s="5">
        <f t="shared" si="0"/>
        <v>3084188.1980193602</v>
      </c>
      <c r="I7" s="5">
        <f t="shared" si="1"/>
        <v>2467350.5584154883</v>
      </c>
      <c r="J7" s="11">
        <v>28.73</v>
      </c>
    </row>
    <row r="8" spans="1:10" ht="14.25">
      <c r="A8" s="2">
        <v>7</v>
      </c>
      <c r="B8" s="2" t="s">
        <v>16</v>
      </c>
      <c r="C8" s="6">
        <v>0</v>
      </c>
      <c r="D8" s="6">
        <v>15</v>
      </c>
      <c r="E8" s="6">
        <f t="shared" si="2"/>
        <v>15</v>
      </c>
      <c r="F8" s="4">
        <v>133746.08882</v>
      </c>
      <c r="G8" s="9">
        <v>1.4399999999999997</v>
      </c>
      <c r="H8" s="5">
        <f t="shared" si="0"/>
        <v>2888915.5185119994</v>
      </c>
      <c r="I8" s="5">
        <f t="shared" si="1"/>
        <v>2311132.4148095995</v>
      </c>
      <c r="J8" s="9">
        <v>25.27</v>
      </c>
    </row>
    <row r="9" spans="1:10" ht="14.25">
      <c r="A9" s="2">
        <v>10</v>
      </c>
      <c r="B9" s="2" t="s">
        <v>17</v>
      </c>
      <c r="C9" s="6">
        <v>0</v>
      </c>
      <c r="D9" s="6">
        <v>10</v>
      </c>
      <c r="E9" s="6">
        <f t="shared" si="2"/>
        <v>10</v>
      </c>
      <c r="F9" s="4">
        <v>123641.95394399999</v>
      </c>
      <c r="G9" s="9">
        <v>1.4399999999999997</v>
      </c>
      <c r="H9" s="5">
        <f t="shared" si="0"/>
        <v>1780444.1367935997</v>
      </c>
      <c r="I9" s="5">
        <f t="shared" si="1"/>
        <v>1424355.3094348798</v>
      </c>
      <c r="J9" s="9">
        <v>23.08</v>
      </c>
    </row>
    <row r="10" spans="1:10" ht="14.25">
      <c r="A10" s="2">
        <v>12</v>
      </c>
      <c r="B10" s="2" t="s">
        <v>19</v>
      </c>
      <c r="C10" s="6">
        <v>0</v>
      </c>
      <c r="D10" s="6">
        <v>15</v>
      </c>
      <c r="E10" s="6">
        <f t="shared" si="2"/>
        <v>15</v>
      </c>
      <c r="F10" s="4">
        <v>213757.246636</v>
      </c>
      <c r="G10" s="9">
        <v>1.33</v>
      </c>
      <c r="H10" s="5">
        <f t="shared" si="0"/>
        <v>4264457.0703881998</v>
      </c>
      <c r="I10" s="5">
        <f t="shared" si="1"/>
        <v>3411565.6563105602</v>
      </c>
      <c r="J10" s="9">
        <v>27.73</v>
      </c>
    </row>
    <row r="11" spans="1:10" ht="14.25">
      <c r="A11" s="2">
        <v>13</v>
      </c>
      <c r="B11" s="2" t="s">
        <v>20</v>
      </c>
      <c r="C11" s="6">
        <v>0</v>
      </c>
      <c r="D11" s="6">
        <v>20</v>
      </c>
      <c r="E11" s="6">
        <f t="shared" si="2"/>
        <v>20</v>
      </c>
      <c r="F11" s="4">
        <v>168054.35456399998</v>
      </c>
      <c r="G11" s="9">
        <v>1.33</v>
      </c>
      <c r="H11" s="5">
        <f t="shared" si="0"/>
        <v>4470245.8314023996</v>
      </c>
      <c r="I11" s="5">
        <f t="shared" si="1"/>
        <v>3576196.6651219199</v>
      </c>
      <c r="J11" s="14">
        <v>29.8</v>
      </c>
    </row>
    <row r="12" spans="1:10" ht="14.25">
      <c r="A12" s="2">
        <v>14</v>
      </c>
      <c r="B12" s="2" t="s">
        <v>21</v>
      </c>
      <c r="C12" s="6">
        <v>0</v>
      </c>
      <c r="D12" s="6">
        <v>20</v>
      </c>
      <c r="E12" s="6">
        <f t="shared" si="2"/>
        <v>20</v>
      </c>
      <c r="F12" s="2">
        <v>132773.52517199999</v>
      </c>
      <c r="G12" s="9">
        <v>1.48</v>
      </c>
      <c r="H12" s="5">
        <f t="shared" si="0"/>
        <v>3930096.3450912</v>
      </c>
      <c r="I12" s="5">
        <f t="shared" si="1"/>
        <v>3144077.0760729602</v>
      </c>
      <c r="J12" s="14">
        <v>31.72</v>
      </c>
    </row>
    <row r="13" spans="1:10" ht="14.25">
      <c r="A13" s="2">
        <v>15</v>
      </c>
      <c r="B13" s="2" t="s">
        <v>22</v>
      </c>
      <c r="C13" s="1">
        <v>0</v>
      </c>
      <c r="D13" s="1">
        <v>20</v>
      </c>
      <c r="E13" s="6">
        <f t="shared" si="2"/>
        <v>20</v>
      </c>
      <c r="F13" s="4">
        <v>134524.13235999999</v>
      </c>
      <c r="G13" s="9">
        <v>1.4399999999999997</v>
      </c>
      <c r="H13" s="5">
        <f>E13*F13*G13</f>
        <v>3874295.0119679985</v>
      </c>
      <c r="I13" s="5">
        <f>H13*80%</f>
        <v>3099436.0095743989</v>
      </c>
      <c r="J13" s="14">
        <v>28.3</v>
      </c>
    </row>
    <row r="14" spans="1:10" ht="14.25">
      <c r="A14" s="2">
        <v>16</v>
      </c>
      <c r="B14" s="2" t="s">
        <v>23</v>
      </c>
      <c r="C14" s="1">
        <v>0</v>
      </c>
      <c r="D14" s="1">
        <v>20</v>
      </c>
      <c r="E14" s="6">
        <f t="shared" si="2"/>
        <v>20</v>
      </c>
      <c r="F14" s="4">
        <v>170799.19397600001</v>
      </c>
      <c r="G14" s="9">
        <v>1.37</v>
      </c>
      <c r="H14" s="5">
        <f t="shared" ref="H14:H16" si="3">E14*F14*G14</f>
        <v>4679897.9149424005</v>
      </c>
      <c r="I14" s="5">
        <f t="shared" ref="I14:I16" si="4">H14*80%</f>
        <v>3743918.3319539204</v>
      </c>
      <c r="J14" s="14">
        <v>27.9</v>
      </c>
    </row>
    <row r="15" spans="1:10" ht="14.25">
      <c r="A15" s="2">
        <v>17</v>
      </c>
      <c r="B15" s="2" t="s">
        <v>24</v>
      </c>
      <c r="C15" s="1">
        <v>0</v>
      </c>
      <c r="D15" s="1">
        <v>20</v>
      </c>
      <c r="E15" s="6">
        <f t="shared" si="2"/>
        <v>20</v>
      </c>
      <c r="F15" s="2">
        <v>124267.096888</v>
      </c>
      <c r="G15" s="9">
        <v>1.4399999999999997</v>
      </c>
      <c r="H15" s="5">
        <f t="shared" si="3"/>
        <v>3578892.3903743993</v>
      </c>
      <c r="I15" s="5">
        <f t="shared" si="4"/>
        <v>2863113.9122995194</v>
      </c>
      <c r="J15" s="14">
        <v>28.96</v>
      </c>
    </row>
    <row r="16" spans="1:10" ht="14.25">
      <c r="A16" s="2">
        <v>18</v>
      </c>
      <c r="B16" s="2" t="s">
        <v>25</v>
      </c>
      <c r="C16" s="1">
        <v>0</v>
      </c>
      <c r="D16" s="1">
        <v>20</v>
      </c>
      <c r="E16" s="6">
        <f t="shared" si="2"/>
        <v>20</v>
      </c>
      <c r="F16" s="4">
        <v>157192.93787999998</v>
      </c>
      <c r="G16" s="9">
        <v>1.48</v>
      </c>
      <c r="H16" s="5">
        <f t="shared" si="3"/>
        <v>4652910.9612479992</v>
      </c>
      <c r="I16" s="5">
        <f t="shared" si="4"/>
        <v>3722328.7689983994</v>
      </c>
      <c r="J16" s="14">
        <v>28.97</v>
      </c>
    </row>
    <row r="17" spans="1:10" ht="24" customHeight="1">
      <c r="A17" s="15" t="s">
        <v>8</v>
      </c>
      <c r="B17" s="15"/>
      <c r="C17" s="15"/>
      <c r="D17" s="15"/>
      <c r="E17" s="15"/>
      <c r="F17" s="15"/>
      <c r="G17" s="15"/>
      <c r="H17" s="7">
        <f>SUM(H4:H16)</f>
        <v>45430940.601091072</v>
      </c>
      <c r="I17" s="7">
        <f>SUM(I4:I16)</f>
        <v>36344752.480872862</v>
      </c>
      <c r="J17" s="8">
        <f>SUMPRODUCT(H4:H16,J4:J16)/H17</f>
        <v>28.37863208632821</v>
      </c>
    </row>
  </sheetData>
  <mergeCells count="10">
    <mergeCell ref="A17:G17"/>
    <mergeCell ref="J2:J3"/>
    <mergeCell ref="A1:J1"/>
    <mergeCell ref="A2:A3"/>
    <mergeCell ref="B2:B3"/>
    <mergeCell ref="C2:E2"/>
    <mergeCell ref="F2:F3"/>
    <mergeCell ref="G2:G3"/>
    <mergeCell ref="H2:H3"/>
    <mergeCell ref="I2:I3"/>
  </mergeCells>
  <printOptions horizontalCentered="1"/>
  <pageMargins left="0.70866141732283472" right="0.70866141732283472" top="1.86" bottom="0.74803149606299213" header="1.1200000000000001" footer="0.31496062992125984"/>
  <pageSetup paperSize="9" orientation="landscape" horizontalDpi="300" r:id="rId1"/>
  <headerFooter>
    <oddHeader>&amp;R&amp;G
ANNEXURE-VIB/&amp;P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J17"/>
    </sheetView>
  </sheetViews>
  <sheetFormatPr defaultRowHeight="12.75"/>
  <cols>
    <col min="2" max="2" width="11.42578125" customWidth="1"/>
    <col min="6" max="6" width="13" customWidth="1"/>
    <col min="7" max="7" width="13.85546875" bestFit="1" customWidth="1"/>
    <col min="8" max="8" width="17.42578125" customWidth="1"/>
    <col min="9" max="9" width="15.7109375" customWidth="1"/>
    <col min="10" max="10" width="6.85546875" customWidth="1"/>
    <col min="12" max="12" width="13.7109375" bestFit="1" customWidth="1"/>
  </cols>
  <sheetData>
    <row r="1" spans="1:10" ht="36" customHeight="1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7.25" customHeight="1">
      <c r="A2" s="16" t="s">
        <v>6</v>
      </c>
      <c r="B2" s="16" t="s">
        <v>3</v>
      </c>
      <c r="C2" s="15" t="s">
        <v>0</v>
      </c>
      <c r="D2" s="15"/>
      <c r="E2" s="15"/>
      <c r="F2" s="16" t="s">
        <v>7</v>
      </c>
      <c r="G2" s="16" t="s">
        <v>5</v>
      </c>
      <c r="H2" s="16" t="s">
        <v>9</v>
      </c>
      <c r="I2" s="16" t="s">
        <v>10</v>
      </c>
      <c r="J2" s="16" t="s">
        <v>26</v>
      </c>
    </row>
    <row r="3" spans="1:10" ht="32.25" customHeight="1">
      <c r="A3" s="16"/>
      <c r="B3" s="16"/>
      <c r="C3" s="10" t="s">
        <v>1</v>
      </c>
      <c r="D3" s="10" t="s">
        <v>2</v>
      </c>
      <c r="E3" s="10" t="s">
        <v>4</v>
      </c>
      <c r="F3" s="16"/>
      <c r="G3" s="16"/>
      <c r="H3" s="16"/>
      <c r="I3" s="16"/>
      <c r="J3" s="16"/>
    </row>
    <row r="4" spans="1:10" ht="14.25">
      <c r="A4" s="2">
        <v>2</v>
      </c>
      <c r="B4" s="9" t="s">
        <v>13</v>
      </c>
      <c r="C4" s="14">
        <v>6</v>
      </c>
      <c r="D4" s="1">
        <v>18</v>
      </c>
      <c r="E4" s="14">
        <f>D4-C4</f>
        <v>12</v>
      </c>
      <c r="F4" s="2">
        <v>103282.653588</v>
      </c>
      <c r="G4" s="9">
        <v>1.48</v>
      </c>
      <c r="H4" s="5">
        <f t="shared" ref="H4:H15" si="0">E4*F4*G4</f>
        <v>1834299.9277228802</v>
      </c>
      <c r="I4" s="5">
        <f t="shared" ref="I4:I16" si="1">H4*80%</f>
        <v>1467439.9421783043</v>
      </c>
      <c r="J4" s="11">
        <v>2.38</v>
      </c>
    </row>
    <row r="5" spans="1:10" ht="14.25">
      <c r="A5" s="2">
        <v>3</v>
      </c>
      <c r="B5" s="9" t="s">
        <v>14</v>
      </c>
      <c r="C5" s="14">
        <v>1</v>
      </c>
      <c r="D5" s="1">
        <v>4</v>
      </c>
      <c r="E5" s="14">
        <f t="shared" ref="E5:E16" si="2">D5-C5</f>
        <v>3</v>
      </c>
      <c r="F5" s="4">
        <v>127583.602772</v>
      </c>
      <c r="G5" s="9">
        <v>1.48</v>
      </c>
      <c r="H5" s="5">
        <f t="shared" si="0"/>
        <v>566471.19630767999</v>
      </c>
      <c r="I5" s="5">
        <f t="shared" si="1"/>
        <v>453176.957046144</v>
      </c>
      <c r="J5" s="11">
        <v>2.4700000000000002</v>
      </c>
    </row>
    <row r="6" spans="1:10" ht="14.25">
      <c r="A6" s="2">
        <v>3</v>
      </c>
      <c r="B6" s="9" t="s">
        <v>14</v>
      </c>
      <c r="C6" s="14">
        <v>8</v>
      </c>
      <c r="D6" s="1">
        <v>18</v>
      </c>
      <c r="E6" s="14">
        <f t="shared" si="2"/>
        <v>10</v>
      </c>
      <c r="F6" s="4">
        <v>127583.602772</v>
      </c>
      <c r="G6" s="9">
        <v>1.48</v>
      </c>
      <c r="H6" s="5">
        <f t="shared" ref="H6" si="3">E6*F6*G6</f>
        <v>1888237.3210255997</v>
      </c>
      <c r="I6" s="5">
        <f t="shared" si="1"/>
        <v>1510589.85682048</v>
      </c>
      <c r="J6" s="11">
        <v>2.2400000000000002</v>
      </c>
    </row>
    <row r="7" spans="1:10" ht="14.25">
      <c r="A7" s="2">
        <v>4</v>
      </c>
      <c r="B7" s="9" t="s">
        <v>15</v>
      </c>
      <c r="C7" s="14">
        <v>0</v>
      </c>
      <c r="D7" s="1">
        <v>20</v>
      </c>
      <c r="E7" s="14">
        <f t="shared" si="2"/>
        <v>20</v>
      </c>
      <c r="F7" s="4">
        <v>187602.688444</v>
      </c>
      <c r="G7" s="9">
        <v>1.37</v>
      </c>
      <c r="H7" s="5">
        <f t="shared" si="0"/>
        <v>5140313.6633656006</v>
      </c>
      <c r="I7" s="5">
        <f t="shared" si="1"/>
        <v>4112250.9306924809</v>
      </c>
      <c r="J7" s="11">
        <v>2.62</v>
      </c>
    </row>
    <row r="8" spans="1:10" ht="14.25">
      <c r="A8" s="2">
        <v>7</v>
      </c>
      <c r="B8" s="9" t="s">
        <v>16</v>
      </c>
      <c r="C8" s="14">
        <v>7</v>
      </c>
      <c r="D8" s="11">
        <v>15</v>
      </c>
      <c r="E8" s="14">
        <f t="shared" si="2"/>
        <v>8</v>
      </c>
      <c r="F8" s="4">
        <v>133746.08882</v>
      </c>
      <c r="G8" s="9">
        <v>1.44</v>
      </c>
      <c r="H8" s="5">
        <f t="shared" si="0"/>
        <v>1540754.9432063999</v>
      </c>
      <c r="I8" s="5">
        <f t="shared" si="1"/>
        <v>1232603.9545651199</v>
      </c>
      <c r="J8" s="9">
        <v>2.11</v>
      </c>
    </row>
    <row r="9" spans="1:10" ht="14.25">
      <c r="A9" s="2">
        <v>12</v>
      </c>
      <c r="B9" s="9" t="s">
        <v>19</v>
      </c>
      <c r="C9" s="14">
        <v>2</v>
      </c>
      <c r="D9" s="1">
        <v>5</v>
      </c>
      <c r="E9" s="14">
        <f t="shared" si="2"/>
        <v>3</v>
      </c>
      <c r="F9" s="4">
        <v>213757.246636</v>
      </c>
      <c r="G9" s="9">
        <v>1.33</v>
      </c>
      <c r="H9" s="5">
        <f t="shared" si="0"/>
        <v>852891.41407764005</v>
      </c>
      <c r="I9" s="5">
        <f t="shared" si="1"/>
        <v>682313.13126211206</v>
      </c>
      <c r="J9" s="9">
        <v>2.35</v>
      </c>
    </row>
    <row r="10" spans="1:10" ht="14.25">
      <c r="A10" s="2">
        <v>12</v>
      </c>
      <c r="B10" s="9" t="s">
        <v>19</v>
      </c>
      <c r="C10" s="14">
        <v>12</v>
      </c>
      <c r="D10" s="1">
        <v>15</v>
      </c>
      <c r="E10" s="14">
        <f t="shared" si="2"/>
        <v>3</v>
      </c>
      <c r="F10" s="4">
        <v>213757.246636</v>
      </c>
      <c r="G10" s="9">
        <v>1.33</v>
      </c>
      <c r="H10" s="5">
        <f t="shared" si="0"/>
        <v>852891.41407764005</v>
      </c>
      <c r="I10" s="5">
        <f t="shared" si="1"/>
        <v>682313.13126211206</v>
      </c>
      <c r="J10" s="9">
        <v>2.66</v>
      </c>
    </row>
    <row r="11" spans="1:10" ht="14.25">
      <c r="A11" s="2">
        <v>13</v>
      </c>
      <c r="B11" s="9" t="s">
        <v>20</v>
      </c>
      <c r="C11" s="14">
        <v>12</v>
      </c>
      <c r="D11" s="1">
        <v>17</v>
      </c>
      <c r="E11" s="14">
        <f t="shared" si="2"/>
        <v>5</v>
      </c>
      <c r="F11" s="4">
        <v>168054.35456399998</v>
      </c>
      <c r="G11" s="9">
        <v>1.33</v>
      </c>
      <c r="H11" s="5">
        <f t="shared" si="0"/>
        <v>1117561.4578505999</v>
      </c>
      <c r="I11" s="5">
        <f t="shared" si="1"/>
        <v>894049.16628047999</v>
      </c>
      <c r="J11" s="14">
        <v>2.3199999999999998</v>
      </c>
    </row>
    <row r="12" spans="1:10" ht="14.25">
      <c r="A12" s="2">
        <v>14</v>
      </c>
      <c r="B12" s="9" t="s">
        <v>21</v>
      </c>
      <c r="C12" s="14">
        <v>6</v>
      </c>
      <c r="D12" s="11">
        <v>20</v>
      </c>
      <c r="E12" s="14">
        <f t="shared" si="2"/>
        <v>14</v>
      </c>
      <c r="F12" s="2">
        <v>132773.52517199999</v>
      </c>
      <c r="G12" s="9">
        <v>1.48</v>
      </c>
      <c r="H12" s="5">
        <f t="shared" si="0"/>
        <v>2751067.4415638396</v>
      </c>
      <c r="I12" s="5">
        <f t="shared" si="1"/>
        <v>2200853.9532510717</v>
      </c>
      <c r="J12" s="14">
        <v>2.44</v>
      </c>
    </row>
    <row r="13" spans="1:10" ht="14.25">
      <c r="A13" s="2">
        <v>15</v>
      </c>
      <c r="B13" s="9" t="s">
        <v>22</v>
      </c>
      <c r="C13" s="14">
        <v>8</v>
      </c>
      <c r="D13" s="1">
        <v>14</v>
      </c>
      <c r="E13" s="14">
        <f t="shared" si="2"/>
        <v>6</v>
      </c>
      <c r="F13" s="4">
        <v>134524.13235999999</v>
      </c>
      <c r="G13" s="9">
        <v>1.44</v>
      </c>
      <c r="H13" s="5">
        <f t="shared" si="0"/>
        <v>1162288.5035903999</v>
      </c>
      <c r="I13" s="5">
        <f t="shared" si="1"/>
        <v>929830.80287231994</v>
      </c>
      <c r="J13" s="14">
        <v>2.06</v>
      </c>
    </row>
    <row r="14" spans="1:10" ht="14.25">
      <c r="A14" s="2">
        <v>16</v>
      </c>
      <c r="B14" s="9" t="s">
        <v>23</v>
      </c>
      <c r="C14" s="14">
        <v>4</v>
      </c>
      <c r="D14" s="11">
        <v>12</v>
      </c>
      <c r="E14" s="14">
        <f t="shared" si="2"/>
        <v>8</v>
      </c>
      <c r="F14" s="4">
        <v>170799.19397600001</v>
      </c>
      <c r="G14" s="9">
        <v>1.37</v>
      </c>
      <c r="H14" s="5">
        <f t="shared" si="0"/>
        <v>1871959.1659769602</v>
      </c>
      <c r="I14" s="5">
        <f t="shared" si="1"/>
        <v>1497567.3327815682</v>
      </c>
      <c r="J14" s="14">
        <v>2.2599999999999998</v>
      </c>
    </row>
    <row r="15" spans="1:10" ht="14.25">
      <c r="A15" s="2">
        <v>17</v>
      </c>
      <c r="B15" s="9" t="s">
        <v>24</v>
      </c>
      <c r="C15" s="14">
        <v>4</v>
      </c>
      <c r="D15" s="1">
        <v>14</v>
      </c>
      <c r="E15" s="14">
        <f t="shared" si="2"/>
        <v>10</v>
      </c>
      <c r="F15" s="2">
        <v>124267.096888</v>
      </c>
      <c r="G15" s="9">
        <v>1.44</v>
      </c>
      <c r="H15" s="5">
        <f t="shared" si="0"/>
        <v>1789446.1951872001</v>
      </c>
      <c r="I15" s="5">
        <f t="shared" si="1"/>
        <v>1431556.9561497602</v>
      </c>
      <c r="J15" s="14">
        <v>2.2799999999999998</v>
      </c>
    </row>
    <row r="16" spans="1:10" ht="14.25">
      <c r="A16" s="2">
        <v>18</v>
      </c>
      <c r="B16" s="9" t="s">
        <v>25</v>
      </c>
      <c r="C16" s="14">
        <v>8</v>
      </c>
      <c r="D16" s="1">
        <v>18</v>
      </c>
      <c r="E16" s="14">
        <f t="shared" si="2"/>
        <v>10</v>
      </c>
      <c r="F16" s="4">
        <v>157192.93787999998</v>
      </c>
      <c r="G16" s="9">
        <v>1.48</v>
      </c>
      <c r="H16" s="5">
        <f t="shared" ref="H16" si="4">E16*F16*G16</f>
        <v>2326455.4806239996</v>
      </c>
      <c r="I16" s="5">
        <f t="shared" si="1"/>
        <v>1861164.3844991997</v>
      </c>
      <c r="J16" s="14">
        <v>2.99</v>
      </c>
    </row>
    <row r="17" spans="1:10" ht="15">
      <c r="A17" s="15" t="s">
        <v>8</v>
      </c>
      <c r="B17" s="15"/>
      <c r="C17" s="15"/>
      <c r="D17" s="15"/>
      <c r="E17" s="15"/>
      <c r="F17" s="15"/>
      <c r="G17" s="15"/>
      <c r="H17" s="7">
        <f>SUM(H4:H16)</f>
        <v>23694638.124576442</v>
      </c>
      <c r="I17" s="7">
        <f>SUM(I4:I16)</f>
        <v>18955710.499661155</v>
      </c>
      <c r="J17" s="8">
        <f>SUMPRODUCT(H4:H16,J4:J16)/H17</f>
        <v>2.4458022137416355</v>
      </c>
    </row>
  </sheetData>
  <mergeCells count="10">
    <mergeCell ref="A17:G17"/>
    <mergeCell ref="A1:J1"/>
    <mergeCell ref="A2:A3"/>
    <mergeCell ref="B2:B3"/>
    <mergeCell ref="C2:E2"/>
    <mergeCell ref="F2:F3"/>
    <mergeCell ref="G2:G3"/>
    <mergeCell ref="H2:H3"/>
    <mergeCell ref="I2:I3"/>
    <mergeCell ref="J2:J3"/>
  </mergeCells>
  <printOptions horizontalCentered="1"/>
  <pageMargins left="0.70866141732283472" right="0.70866141732283472" top="1.81" bottom="0.74803149606299213" header="1.06" footer="0.31496062992125984"/>
  <pageSetup paperSize="9" orientation="landscape" r:id="rId1"/>
  <headerFooter>
    <oddHeader>&amp;R&amp;G
ANNEXURE-VIB/&amp;P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sqref="A1:J1"/>
    </sheetView>
  </sheetViews>
  <sheetFormatPr defaultRowHeight="12.75"/>
  <cols>
    <col min="2" max="2" width="10.7109375" customWidth="1"/>
    <col min="6" max="6" width="13" customWidth="1"/>
    <col min="7" max="7" width="9.140625" customWidth="1"/>
    <col min="8" max="8" width="14.28515625" customWidth="1"/>
    <col min="9" max="9" width="15.140625" customWidth="1"/>
  </cols>
  <sheetData>
    <row r="1" spans="1:11" ht="43.5" customHeight="1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2"/>
    </row>
    <row r="2" spans="1:11" ht="17.25" customHeight="1">
      <c r="A2" s="16" t="s">
        <v>6</v>
      </c>
      <c r="B2" s="16" t="s">
        <v>3</v>
      </c>
      <c r="C2" s="15" t="s">
        <v>0</v>
      </c>
      <c r="D2" s="15"/>
      <c r="E2" s="15"/>
      <c r="F2" s="16" t="s">
        <v>7</v>
      </c>
      <c r="G2" s="16" t="s">
        <v>5</v>
      </c>
      <c r="H2" s="16" t="s">
        <v>9</v>
      </c>
      <c r="I2" s="16" t="s">
        <v>10</v>
      </c>
      <c r="J2" s="16" t="s">
        <v>28</v>
      </c>
    </row>
    <row r="3" spans="1:11" ht="31.5" customHeight="1">
      <c r="A3" s="16"/>
      <c r="B3" s="16"/>
      <c r="C3" s="10" t="s">
        <v>1</v>
      </c>
      <c r="D3" s="10" t="s">
        <v>2</v>
      </c>
      <c r="E3" s="10" t="s">
        <v>4</v>
      </c>
      <c r="F3" s="16"/>
      <c r="G3" s="16"/>
      <c r="H3" s="16"/>
      <c r="I3" s="16"/>
      <c r="J3" s="16"/>
    </row>
    <row r="4" spans="1:11" ht="14.25">
      <c r="A4" s="2">
        <v>2</v>
      </c>
      <c r="B4" s="13" t="s">
        <v>13</v>
      </c>
      <c r="C4" s="11">
        <v>0</v>
      </c>
      <c r="D4" s="1">
        <v>18</v>
      </c>
      <c r="E4" s="11">
        <f>D4-C4</f>
        <v>18</v>
      </c>
      <c r="F4" s="4">
        <v>103282.653588</v>
      </c>
      <c r="G4" s="9">
        <v>1.48</v>
      </c>
      <c r="H4" s="5">
        <f t="shared" ref="H4:H17" si="0">E4*F4*G4</f>
        <v>2751449.89158432</v>
      </c>
      <c r="I4" s="5">
        <f t="shared" ref="I4:I17" si="1">H4*80%</f>
        <v>2201159.913267456</v>
      </c>
      <c r="J4" s="11">
        <v>522.52</v>
      </c>
    </row>
    <row r="5" spans="1:11" ht="14.25">
      <c r="A5" s="2">
        <v>3</v>
      </c>
      <c r="B5" s="13" t="s">
        <v>14</v>
      </c>
      <c r="C5" s="11">
        <v>1</v>
      </c>
      <c r="D5" s="1">
        <v>5</v>
      </c>
      <c r="E5" s="11">
        <f t="shared" ref="E5:E10" si="2">D5-C5</f>
        <v>4</v>
      </c>
      <c r="F5" s="4">
        <v>127583.602772</v>
      </c>
      <c r="G5" s="9">
        <v>1.48</v>
      </c>
      <c r="H5" s="5">
        <f t="shared" si="0"/>
        <v>755294.92841023998</v>
      </c>
      <c r="I5" s="5">
        <f t="shared" si="1"/>
        <v>604235.94272819196</v>
      </c>
      <c r="J5" s="11">
        <v>815.84</v>
      </c>
    </row>
    <row r="6" spans="1:11" ht="14.25">
      <c r="A6" s="2">
        <v>4</v>
      </c>
      <c r="B6" s="13" t="s">
        <v>15</v>
      </c>
      <c r="C6" s="11">
        <v>2</v>
      </c>
      <c r="D6" s="1">
        <v>14</v>
      </c>
      <c r="E6" s="11">
        <f t="shared" si="2"/>
        <v>12</v>
      </c>
      <c r="F6" s="4">
        <v>187602.688444</v>
      </c>
      <c r="G6" s="9">
        <v>1.48</v>
      </c>
      <c r="H6" s="5">
        <f>E6*F6*G6</f>
        <v>3331823.7467654403</v>
      </c>
      <c r="I6" s="5">
        <f t="shared" si="1"/>
        <v>2665458.9974123524</v>
      </c>
      <c r="J6" s="11">
        <v>622.08000000000004</v>
      </c>
    </row>
    <row r="7" spans="1:11" ht="14.25">
      <c r="A7" s="2">
        <v>7</v>
      </c>
      <c r="B7" s="13" t="s">
        <v>16</v>
      </c>
      <c r="C7" s="11">
        <v>0</v>
      </c>
      <c r="D7" s="11">
        <v>17</v>
      </c>
      <c r="E7" s="11">
        <f t="shared" si="2"/>
        <v>17</v>
      </c>
      <c r="F7" s="4">
        <v>133746.08882</v>
      </c>
      <c r="G7" s="9">
        <v>1.37</v>
      </c>
      <c r="H7" s="5">
        <f t="shared" si="0"/>
        <v>3114946.4086178006</v>
      </c>
      <c r="I7" s="5">
        <f t="shared" si="1"/>
        <v>2491957.1268942407</v>
      </c>
      <c r="J7" s="13">
        <v>653.82000000000005</v>
      </c>
    </row>
    <row r="8" spans="1:11" ht="14.25">
      <c r="A8" s="2">
        <v>11</v>
      </c>
      <c r="B8" s="13" t="s">
        <v>18</v>
      </c>
      <c r="C8" s="11">
        <v>0</v>
      </c>
      <c r="D8" s="11">
        <v>6</v>
      </c>
      <c r="E8" s="11">
        <f t="shared" si="2"/>
        <v>6</v>
      </c>
      <c r="F8" s="4">
        <v>109669.008</v>
      </c>
      <c r="G8" s="9">
        <v>1.37</v>
      </c>
      <c r="H8" s="5">
        <f t="shared" si="0"/>
        <v>901479.24575999996</v>
      </c>
      <c r="I8" s="5">
        <f t="shared" si="1"/>
        <v>721183.39660800004</v>
      </c>
      <c r="J8" s="13">
        <v>868.98</v>
      </c>
    </row>
    <row r="9" spans="1:11" ht="14.25">
      <c r="A9" s="2">
        <v>12</v>
      </c>
      <c r="B9" s="13" t="s">
        <v>19</v>
      </c>
      <c r="C9" s="11">
        <v>0</v>
      </c>
      <c r="D9" s="1">
        <v>15</v>
      </c>
      <c r="E9" s="11">
        <f t="shared" si="2"/>
        <v>15</v>
      </c>
      <c r="F9" s="4">
        <v>213757.246636</v>
      </c>
      <c r="G9" s="9">
        <v>1.37</v>
      </c>
      <c r="H9" s="5">
        <f t="shared" si="0"/>
        <v>4392711.4183697999</v>
      </c>
      <c r="I9" s="5">
        <f t="shared" si="1"/>
        <v>3514169.1346958401</v>
      </c>
      <c r="J9" s="11">
        <v>632.35</v>
      </c>
    </row>
    <row r="10" spans="1:11" ht="14.25">
      <c r="A10" s="2">
        <v>13</v>
      </c>
      <c r="B10" s="13" t="s">
        <v>20</v>
      </c>
      <c r="C10" s="11">
        <v>0</v>
      </c>
      <c r="D10" s="1">
        <v>20</v>
      </c>
      <c r="E10" s="11">
        <f t="shared" si="2"/>
        <v>20</v>
      </c>
      <c r="F10" s="4">
        <v>168054.35456399998</v>
      </c>
      <c r="G10" s="9">
        <v>1.4399999999999997</v>
      </c>
      <c r="H10" s="5">
        <f t="shared" si="0"/>
        <v>4839965.4114431981</v>
      </c>
      <c r="I10" s="5">
        <f t="shared" si="1"/>
        <v>3871972.3291545585</v>
      </c>
      <c r="J10" s="11">
        <v>583.59</v>
      </c>
    </row>
    <row r="11" spans="1:11" ht="14.25">
      <c r="A11" s="2">
        <v>14</v>
      </c>
      <c r="B11" s="13" t="s">
        <v>21</v>
      </c>
      <c r="C11" s="11">
        <v>0</v>
      </c>
      <c r="D11" s="11">
        <v>20</v>
      </c>
      <c r="E11" s="11">
        <v>20</v>
      </c>
      <c r="F11" s="4">
        <v>132773.52517199999</v>
      </c>
      <c r="G11" s="9">
        <v>1.23</v>
      </c>
      <c r="H11" s="5">
        <f t="shared" si="0"/>
        <v>3266228.7192311999</v>
      </c>
      <c r="I11" s="5">
        <f t="shared" si="1"/>
        <v>2612982.97538496</v>
      </c>
      <c r="J11" s="11">
        <v>680.2</v>
      </c>
    </row>
    <row r="12" spans="1:11" ht="14.25">
      <c r="A12" s="2">
        <v>15</v>
      </c>
      <c r="B12" s="13" t="s">
        <v>22</v>
      </c>
      <c r="C12" s="11">
        <v>0</v>
      </c>
      <c r="D12" s="1">
        <v>8</v>
      </c>
      <c r="E12" s="11">
        <v>8</v>
      </c>
      <c r="F12" s="4">
        <v>134524.13235999999</v>
      </c>
      <c r="G12" s="9">
        <v>1.23</v>
      </c>
      <c r="H12" s="5">
        <f t="shared" si="0"/>
        <v>1323717.4624223998</v>
      </c>
      <c r="I12" s="5">
        <f t="shared" si="1"/>
        <v>1058973.9699379199</v>
      </c>
      <c r="J12" s="11">
        <v>666.54</v>
      </c>
    </row>
    <row r="13" spans="1:11" ht="14.25">
      <c r="A13" s="2">
        <v>15</v>
      </c>
      <c r="B13" s="13" t="s">
        <v>22</v>
      </c>
      <c r="C13" s="11">
        <v>16</v>
      </c>
      <c r="D13" s="11">
        <v>20</v>
      </c>
      <c r="E13" s="11">
        <v>4</v>
      </c>
      <c r="F13" s="4">
        <v>134524.13235999999</v>
      </c>
      <c r="G13" s="9">
        <v>1.4399999999999997</v>
      </c>
      <c r="H13" s="5">
        <f t="shared" si="0"/>
        <v>774859.00239359983</v>
      </c>
      <c r="I13" s="5">
        <f t="shared" si="1"/>
        <v>619887.20191487984</v>
      </c>
      <c r="J13" s="11">
        <v>701.97</v>
      </c>
    </row>
    <row r="14" spans="1:11" ht="14.25">
      <c r="A14" s="2">
        <v>16</v>
      </c>
      <c r="B14" s="13" t="s">
        <v>23</v>
      </c>
      <c r="C14" s="11">
        <v>2</v>
      </c>
      <c r="D14" s="1">
        <v>20</v>
      </c>
      <c r="E14" s="11">
        <v>18</v>
      </c>
      <c r="F14" s="4">
        <v>170799.19397600001</v>
      </c>
      <c r="G14" s="9">
        <v>1.33</v>
      </c>
      <c r="H14" s="5">
        <f t="shared" si="0"/>
        <v>4088932.7037854404</v>
      </c>
      <c r="I14" s="5">
        <f t="shared" si="1"/>
        <v>3271146.1630283524</v>
      </c>
      <c r="J14" s="11">
        <v>551.54</v>
      </c>
    </row>
    <row r="15" spans="1:11" ht="14.25">
      <c r="A15" s="2">
        <v>17</v>
      </c>
      <c r="B15" s="13" t="s">
        <v>24</v>
      </c>
      <c r="C15" s="11">
        <v>0</v>
      </c>
      <c r="D15" s="11">
        <v>20</v>
      </c>
      <c r="E15" s="11">
        <v>20</v>
      </c>
      <c r="F15" s="4">
        <v>124267.096888</v>
      </c>
      <c r="G15" s="9">
        <v>1.33</v>
      </c>
      <c r="H15" s="5">
        <f t="shared" si="0"/>
        <v>3305504.7772208005</v>
      </c>
      <c r="I15" s="5">
        <f t="shared" si="1"/>
        <v>2644403.8217766406</v>
      </c>
      <c r="J15" s="11">
        <v>579.08000000000004</v>
      </c>
    </row>
    <row r="16" spans="1:11" ht="14.25">
      <c r="A16" s="2">
        <v>18</v>
      </c>
      <c r="B16" s="13" t="s">
        <v>25</v>
      </c>
      <c r="C16" s="11">
        <v>0</v>
      </c>
      <c r="D16" s="1">
        <v>10</v>
      </c>
      <c r="E16" s="11">
        <v>10</v>
      </c>
      <c r="F16" s="4">
        <v>157192.93787999998</v>
      </c>
      <c r="G16" s="9">
        <v>1.33</v>
      </c>
      <c r="H16" s="5">
        <f t="shared" si="0"/>
        <v>2090666.0738039999</v>
      </c>
      <c r="I16" s="5">
        <f t="shared" si="1"/>
        <v>1672532.8590432</v>
      </c>
      <c r="J16" s="11">
        <v>648.22</v>
      </c>
    </row>
    <row r="17" spans="1:10" ht="14.25">
      <c r="A17" s="2">
        <v>18</v>
      </c>
      <c r="B17" s="13" t="s">
        <v>25</v>
      </c>
      <c r="C17" s="11">
        <v>14</v>
      </c>
      <c r="D17" s="11">
        <v>20</v>
      </c>
      <c r="E17" s="11">
        <v>6</v>
      </c>
      <c r="F17" s="4">
        <v>157192.93787999998</v>
      </c>
      <c r="G17" s="9">
        <v>1.48</v>
      </c>
      <c r="H17" s="5">
        <f t="shared" si="0"/>
        <v>1395873.2883743998</v>
      </c>
      <c r="I17" s="5">
        <f t="shared" si="1"/>
        <v>1116698.6306995198</v>
      </c>
      <c r="J17" s="11">
        <v>661.31</v>
      </c>
    </row>
    <row r="18" spans="1:10" ht="15">
      <c r="A18" s="15" t="s">
        <v>8</v>
      </c>
      <c r="B18" s="15"/>
      <c r="C18" s="15"/>
      <c r="D18" s="15"/>
      <c r="E18" s="15"/>
      <c r="F18" s="15"/>
      <c r="G18" s="15"/>
      <c r="H18" s="7">
        <f>SUM(H4:H17)</f>
        <v>36333453.078182638</v>
      </c>
      <c r="I18" s="7">
        <f>SUM(I4:I17)</f>
        <v>29066762.46254611</v>
      </c>
      <c r="J18" s="8">
        <f>SUMPRODUCT(H4:H17,J4:J17)/H18</f>
        <v>623.23891477666029</v>
      </c>
    </row>
  </sheetData>
  <mergeCells count="10">
    <mergeCell ref="A18:G18"/>
    <mergeCell ref="A1:J1"/>
    <mergeCell ref="A2:A3"/>
    <mergeCell ref="B2:B3"/>
    <mergeCell ref="C2:E2"/>
    <mergeCell ref="F2:F3"/>
    <mergeCell ref="G2:G3"/>
    <mergeCell ref="H2:H3"/>
    <mergeCell ref="I2:I3"/>
    <mergeCell ref="J2:J3"/>
  </mergeCells>
  <printOptions horizontalCentered="1"/>
  <pageMargins left="0.70866141732283472" right="0.70866141732283472" top="1.6929133858267718" bottom="0.74803149606299213" header="0.9055118110236221" footer="0.31496062992125984"/>
  <pageSetup paperSize="9" orientation="landscape" r:id="rId1"/>
  <headerFooter>
    <oddHeader>&amp;R&amp;G
ANNEXURE-VIB/&amp;P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AL2O3</vt:lpstr>
      <vt:lpstr>Ti</vt:lpstr>
      <vt:lpstr>V</vt:lpstr>
      <vt:lpstr>AL2O3!Print_Area</vt:lpstr>
      <vt:lpstr>Ti!Print_Area</vt:lpstr>
      <vt:lpstr>V!Print_Area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DELL</cp:lastModifiedBy>
  <cp:lastPrinted>2026-03-27T10:24:11Z</cp:lastPrinted>
  <dcterms:created xsi:type="dcterms:W3CDTF">2017-09-29T04:50:11Z</dcterms:created>
  <dcterms:modified xsi:type="dcterms:W3CDTF">2026-03-27T10:34:15Z</dcterms:modified>
</cp:coreProperties>
</file>